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9015" windowHeight="7620"/>
  </bookViews>
  <sheets>
    <sheet name="Matriz Convocatorias 2026" sheetId="1" r:id="rId1"/>
    <sheet name="Dashboard" sheetId="2" r:id="rId2"/>
    <sheet name="Listas" sheetId="3" r:id="rId3"/>
  </sheets>
  <calcPr calcId="144525"/>
</workbook>
</file>

<file path=xl/calcChain.xml><?xml version="1.0" encoding="utf-8"?>
<calcChain xmlns="http://schemas.openxmlformats.org/spreadsheetml/2006/main">
  <c r="E8" i="2" l="1"/>
  <c r="B8" i="2"/>
  <c r="E7" i="2"/>
  <c r="B7" i="2"/>
  <c r="E6" i="2"/>
  <c r="B6" i="2"/>
  <c r="E5" i="2"/>
  <c r="B5" i="2"/>
  <c r="E4" i="2"/>
  <c r="B4" i="2"/>
</calcChain>
</file>

<file path=xl/sharedStrings.xml><?xml version="1.0" encoding="utf-8"?>
<sst xmlns="http://schemas.openxmlformats.org/spreadsheetml/2006/main" count="346" uniqueCount="295">
  <si>
    <t>ID</t>
  </si>
  <si>
    <t>Convocatoria / Programa</t>
  </si>
  <si>
    <t>Entidad</t>
  </si>
  <si>
    <t>Estado al 15-may-2026</t>
  </si>
  <si>
    <t>Cierre / ventana</t>
  </si>
  <si>
    <t>Tipo de apoyo</t>
  </si>
  <si>
    <t>Monto / alcance</t>
  </si>
  <si>
    <t>Territorio objetivo</t>
  </si>
  <si>
    <t>Población objetivo</t>
  </si>
  <si>
    <t>Componentes Hábitat que aplican</t>
  </si>
  <si>
    <t>Líneas estratégicas compatibles</t>
  </si>
  <si>
    <t>Ideas de proyecto para Hábitat</t>
  </si>
  <si>
    <t>Aliados sugeridos</t>
  </si>
  <si>
    <t>Requisitos / observaciones</t>
  </si>
  <si>
    <t>Prioridad</t>
  </si>
  <si>
    <t>Responsable</t>
  </si>
  <si>
    <t>Acción inmediata</t>
  </si>
  <si>
    <t>Fecha próxima revisión</t>
  </si>
  <si>
    <t>Fuente oficial</t>
  </si>
  <si>
    <t>Energía Sostenible para el Territorio: transición justa, comunitaria e innovadora</t>
  </si>
  <si>
    <t>Minciencias / SGR</t>
  </si>
  <si>
    <t>Cerrada para postulación; en seguimiento/evaluación</t>
  </si>
  <si>
    <t>Cierre reportado: 8-may-2026</t>
  </si>
  <si>
    <t>Financiación I+D+i / regalías</t>
  </si>
  <si>
    <t>Monto indicativo del plan: aprox. $749.982 millones</t>
  </si>
  <si>
    <t>Nacional, con enfoque territorial</t>
  </si>
  <si>
    <t>Comunidades, entidades territoriales, actores CTeI, grupos diferenciales</t>
  </si>
  <si>
    <t>Energética; tecnológica; social; ambiental; constructiva; arquitectónica</t>
  </si>
  <si>
    <t>Energía limpia; reducción huella de carbono; comunidades energéticas; adaptación climática</t>
  </si>
  <si>
    <t>Centro multipropósito con energía solar; bombeo solar de agua; microred comunitaria; refrigeración solar para cadenas productivas</t>
  </si>
  <si>
    <t>SENA; universidades; alcaldías; comunidades étnicas; grupos de investigación reconocidos</t>
  </si>
  <si>
    <t>Requiere formulación técnica de I+D+i y articulación institucional. Revisar resultados y nuevas ventanas del bienio.</t>
  </si>
  <si>
    <t>Alta</t>
  </si>
  <si>
    <t>John Fredy Perea</t>
  </si>
  <si>
    <t>Revisar listado de elegibles; preparar banco de perfiles energéticos</t>
  </si>
  <si>
    <t>2026-05-22</t>
  </si>
  <si>
    <t>https://minciencias.gov.co/convocatorias/plan-convocatorias-asctei-2025-2026/convocatoria-energia-sostenible-para-el-territorio</t>
  </si>
  <si>
    <t>Convocatorias Ambientales SGR 2025-2026: conservación, deforestación y ambiente</t>
  </si>
  <si>
    <t>MinAmbiente / SGR</t>
  </si>
  <si>
    <t>Varias ventanas en evaluación; mantener vigilancia</t>
  </si>
  <si>
    <t>Según convocatoria específica; cronogramas 2026</t>
  </si>
  <si>
    <t>Financiación pública / regalías ambientales</t>
  </si>
  <si>
    <t>Recursos por bolsa de convocatorias del bienio</t>
  </si>
  <si>
    <t>Nacional y diferencial según línea</t>
  </si>
  <si>
    <t>Entidades territoriales; comunidades NARP; pueblos indígenas; territorios con áreas estratégicas</t>
  </si>
  <si>
    <t>Ambiental; hidrosanitario; social; agroproductivo; tecnológico</t>
  </si>
  <si>
    <t>Conservación ambiental; gestión hídrica; adaptación climática; residuos sólidos; economía circular</t>
  </si>
  <si>
    <t>Restauración de cuencas; saneamiento básico rural; compostaje comunitario; manejo de residuos; protección de áreas ambientales</t>
  </si>
  <si>
    <t>Alcaldías; gobernaciones; consejos comunitarios; cabildos; autoridad ambiental</t>
  </si>
  <si>
    <t>Convocatorias exigen reglas habilitantes, maduración técnica y soporte territorial.</t>
  </si>
  <si>
    <t>Identificar línea ambiental vigente y madurar proyectos por comunidad</t>
  </si>
  <si>
    <t>https://regalias.minambiente.gov.co/convocatorias-2025-2026/</t>
  </si>
  <si>
    <t>Convocatoria Nacional Ambiental SGR</t>
  </si>
  <si>
    <t>En evaluación al 15-may-2026</t>
  </si>
  <si>
    <t>Evaluación: 8-20 may 2026; preliminar elegibles: 21-may-2026</t>
  </si>
  <si>
    <t>Financiación de proyectos ambientales</t>
  </si>
  <si>
    <t>Según términos de la convocatoria</t>
  </si>
  <si>
    <t>Nacional</t>
  </si>
  <si>
    <t>Entidades y comunidades habilitadas según términos</t>
  </si>
  <si>
    <t>Ambiental; social; agroproductivo; hidrosanitario</t>
  </si>
  <si>
    <t>Conservación; adaptación climática; gestión hídrica; residuos sólidos</t>
  </si>
  <si>
    <t>Banco de proyectos de restauración, agua y residuos para siguientes ventanas</t>
  </si>
  <si>
    <t>Gobernaciones; municipios; autoridades ambientales</t>
  </si>
  <si>
    <t>Aunque esté cerrada, sirve como referencia para preparar nuevas postulaciones.</t>
  </si>
  <si>
    <t>Revisar resultados y estructura de proyectos elegibles</t>
  </si>
  <si>
    <t>2026-05-21</t>
  </si>
  <si>
    <t>https://regalias.minambiente.gov.co/convocatoria-nacional/</t>
  </si>
  <si>
    <t>Convocatoria NARP: conservación de áreas ambientales y lucha contra deforestación</t>
  </si>
  <si>
    <t>En seguimiento; revisar cronograma específico</t>
  </si>
  <si>
    <t>Bienio 2025-2026</t>
  </si>
  <si>
    <t>Financiación ambiental diferencial</t>
  </si>
  <si>
    <t>Según convocatoria</t>
  </si>
  <si>
    <t>Comunidades negras, afrocolombianas, raizales y palenqueras</t>
  </si>
  <si>
    <t>Consejos comunitarios y organizaciones NARP</t>
  </si>
  <si>
    <t>Ambiental; social; productivo; agroproductivo</t>
  </si>
  <si>
    <t>Comunidades étnicas; conservación ambiental; bioeconomía; adaptación climática</t>
  </si>
  <si>
    <t>Restauración de manglar; bioeconomía de piangua; turismo de naturaleza; manejo comunitario de bosques</t>
  </si>
  <si>
    <t>Consejos comunitarios; SENA; autoridades ambientales; alcaldías</t>
  </si>
  <si>
    <t>Muy alineada para Pichimá, Tumaco, Chocó y comunidades afro del Pacífico.</t>
  </si>
  <si>
    <t>Preparar perfil diferencial para comunidades afro del proyecto</t>
  </si>
  <si>
    <t>2026-05-24</t>
  </si>
  <si>
    <t>https://regalias.minambiente.gov.co/convocatoria-narp/</t>
  </si>
  <si>
    <t>Alerta por mi ambiente 2026</t>
  </si>
  <si>
    <t>MinAmbiente</t>
  </si>
  <si>
    <t>Abierta/anunciada en abril 2026</t>
  </si>
  <si>
    <t>Convocatoria 2026; verificar fecha límite en portal</t>
  </si>
  <si>
    <t>Apoyo a procesos de control social ambiental</t>
  </si>
  <si>
    <t>150 procesos de control social ambiental proyectados</t>
  </si>
  <si>
    <t>16 territorios priorizados, incluye Cauca, Valle, Chocó, Putumayo, Boyacá</t>
  </si>
  <si>
    <t>Organizaciones y ciudadanía en control social ambiental</t>
  </si>
  <si>
    <t>Ambiental; social; tecnológica</t>
  </si>
  <si>
    <t>Conservación ambiental; gestión hídrica; residuos sólidos; adaptación climática</t>
  </si>
  <si>
    <t>Veeduría comunitaria ambiental del hábitat; monitoreo de residuos; seguimiento a agua y saneamiento</t>
  </si>
  <si>
    <t>JAC; comunidades; veedurías; instituciones educativas; SENA</t>
  </si>
  <si>
    <t>No financia infraestructura pesada, pero fortalece gobernanza y seguimiento ambiental.</t>
  </si>
  <si>
    <t>Media-Alta</t>
  </si>
  <si>
    <t>Verificar inscripción y territorios priorizados aplicables</t>
  </si>
  <si>
    <t>https://www.minambiente.gov.co/alerta-por-mi-ambiente-2026-convocatoria-abierta-para-impulsar-150-procesos-de-control-a-la-gestion-ambiental/</t>
  </si>
  <si>
    <t>Fondo Acción: Convocatorias Bioeconomía, Acción por el Clima y Restauración</t>
  </si>
  <si>
    <t>Fondo Acción</t>
  </si>
  <si>
    <t>Vigilar convocatorias abiertas y futuras; algunas ventanas regionales cerradas</t>
  </si>
  <si>
    <t>Depende de cada convocatoria regional</t>
  </si>
  <si>
    <t>Cofinanciación / asistencia técnica / fortalecimiento</t>
  </si>
  <si>
    <t>Variable por convocatoria</t>
  </si>
  <si>
    <t>Regiones priorizadas; Pacífico y zonas climáticamente vulnerables</t>
  </si>
  <si>
    <t>Organizaciones comunitarias, iniciativas locales, poblaciones vulnerables</t>
  </si>
  <si>
    <t>Ambiental; productivo; social; económico; agroproductivo</t>
  </si>
  <si>
    <t>Bioeconomía; economía circular; conservación; mujeres rurales; seguridad alimentaria</t>
  </si>
  <si>
    <t>Cadenas de valor de piangua, café de origen, turismo comunitario, huertas, restauración</t>
  </si>
  <si>
    <t>Fundaciones; consejos comunitarios; asociaciones productivas; SENA</t>
  </si>
  <si>
    <t>Útil para preparar portafolio de iniciativas y responder rápidamente a nuevas aperturas.</t>
  </si>
  <si>
    <t>Monitorear semanalmente página de convocatorias y preparar perfiles por región</t>
  </si>
  <si>
    <t>https://fondoaccion.org/convocatorias/</t>
  </si>
  <si>
    <t>Fondo Acción: Convocatoria Región Pacífica - Bioeconomía y Acción por el Clima</t>
  </si>
  <si>
    <t>Fondo Acción / Sida / Fundación Promigas</t>
  </si>
  <si>
    <t>Referencia estratégica; verificar disponibilidad actual</t>
  </si>
  <si>
    <t>Publicada 2025; revisar si hay fases 2026</t>
  </si>
  <si>
    <t>Cofinanciación/fortalecimiento de iniciativas</t>
  </si>
  <si>
    <t>Según términos</t>
  </si>
  <si>
    <t>Región Pacífica</t>
  </si>
  <si>
    <t>Organizaciones e iniciativas comunitarias del Pacífico</t>
  </si>
  <si>
    <t>Ambiental; social; productivo; económico; agroproductivo</t>
  </si>
  <si>
    <t>Bioeconomía; acción climática; conservación; comunidades étnicas</t>
  </si>
  <si>
    <t>Sabores del Manglar; cadenas de pesca/piangua; turismo comunitario; restauración de manglar</t>
  </si>
  <si>
    <t>Consejos comunitarios; asociaciones de mujeres; SENA; Fundación Promigas</t>
  </si>
  <si>
    <t>Aunque la ventana original puede no estar abierta, es clave para vigilancia y réplica.</t>
  </si>
  <si>
    <t>Revisar nuevas fases o convocatorias similares</t>
  </si>
  <si>
    <t>https://fondoaccion.org/2025/12/02/frnna-pacifico/</t>
  </si>
  <si>
    <t>FONTAGRO Convocatoria 2026</t>
  </si>
  <si>
    <t>FONTAGRO</t>
  </si>
  <si>
    <t>Abierta/activa según portal 2026</t>
  </si>
  <si>
    <t>Convocatoria 2026; verificar cronograma final</t>
  </si>
  <si>
    <t>Financiación a consorcios I+D+i agroalimentarios</t>
  </si>
  <si>
    <t>Variable por consorcio</t>
  </si>
  <si>
    <t>América Latina y el Caribe</t>
  </si>
  <si>
    <t>Consorcios regionales de investigación, desarrollo e innovación</t>
  </si>
  <si>
    <t>Agroproductivo; tecnológico; ambiental; productivo</t>
  </si>
  <si>
    <t>Seguridad alimentaria; agricultura sostenible; huella ambiental; bioeconomía</t>
  </si>
  <si>
    <t>Agricultura regenerativa; bioinsumos; café bajo en carbono; huertas climáticamente inteligentes</t>
  </si>
  <si>
    <t>Universidades; AGROSAVIA; SENA; asociaciones productivas; socios internacionales</t>
  </si>
  <si>
    <t>Requiere consorcio regional, no es ideal para una organización sola.</t>
  </si>
  <si>
    <t>Identificar socio líder de investigación y tema agroproductivo común</t>
  </si>
  <si>
    <t>https://fontagro.org/es/iniciativas/convocatorias/convocatoria-2026</t>
  </si>
  <si>
    <t>Fondo Emprender 2026 - convocatorias nacionales y diferenciales</t>
  </si>
  <si>
    <t>SENA / Fondo Emprender</t>
  </si>
  <si>
    <t>Varias convocatorias 2026; algunas cerradas, otras en seguimiento</t>
  </si>
  <si>
    <t>Ventanas 2026 según número de convocatoria</t>
  </si>
  <si>
    <t>Capital semilla condonable si cumple metas</t>
  </si>
  <si>
    <t>SENA reportó más de $282.000 millones en 12 convocatorias 2026</t>
  </si>
  <si>
    <t>Nacional y diferencial</t>
  </si>
  <si>
    <t>Emprendedores, jóvenes, mujeres, víctimas, comunidades étnicas, economía campesina</t>
  </si>
  <si>
    <t>Económica; productiva; agroproductivo; tecnológica; social</t>
  </si>
  <si>
    <t>Economías populares; turismo comunitario; bioeconomía; seguridad alimentaria</t>
  </si>
  <si>
    <t>Planes de negocio por comunidad: café de origen, fruver, turismo, huevos, agrotransformación</t>
  </si>
  <si>
    <t>SENA Emprende Rural; unidades de emprendimiento; asociaciones comunitarias</t>
  </si>
  <si>
    <t>Requiere Ruta Emprendedora, plan de negocio, validación financiera y cumplimiento de requisitos.</t>
  </si>
  <si>
    <t>Separar emprendimientos por comunidad y validar elegibilidad</t>
  </si>
  <si>
    <t>https://www.sena.edu.co/es-co/Noticias/Paginas/noticia.aspx?IdNoticia=9082</t>
  </si>
  <si>
    <t>Fondo Emprender - Economía Campesina 2026</t>
  </si>
  <si>
    <t>Referencia de línea rural 2026; verificar estado por fecha</t>
  </si>
  <si>
    <t>Reportes indican cierres entre abril-mayo 2026 según convocatoria</t>
  </si>
  <si>
    <t>Capital semilla para iniciativas rurales</t>
  </si>
  <si>
    <t>Tope reportado en medios para proyectos individuales hasta 42 SMMLV; validar en términos oficiales</t>
  </si>
  <si>
    <t>Nacional rural</t>
  </si>
  <si>
    <t>Campesinos, unidades económicas y planes rurales</t>
  </si>
  <si>
    <t>Económica; productiva; agroproductivo; social</t>
  </si>
  <si>
    <t>Economía campesina; seguridad alimentaria; agroindustria; turismo; artesanías</t>
  </si>
  <si>
    <t>Unidades productivas comunitarias; huertas; agrotransformación; turismo rural</t>
  </si>
  <si>
    <t>SENA; asociaciones campesinas; alcaldías; JAC</t>
  </si>
  <si>
    <t>Validar siempre términos oficiales en fondoemprender.com antes de postular.</t>
  </si>
  <si>
    <t>Revisar si la comunidad ya pasó por ruta SENA y perfilar negocios</t>
  </si>
  <si>
    <t>https://www.sena.edu.co/es-co/trabajo/Paginas/fondo-emprender.aspx</t>
  </si>
  <si>
    <t>Ruralidad para la Vida</t>
  </si>
  <si>
    <t>Ministerio de Agricultura y Desarrollo Rural</t>
  </si>
  <si>
    <t>Activa/en operación; revisar registro y anexos</t>
  </si>
  <si>
    <t>Convocatoria 2026; verificar corte vigente</t>
  </si>
  <si>
    <t>Cofinanciación/fortalecimiento de planes de negocio rurales</t>
  </si>
  <si>
    <t>Cofinanciación de planes de negocio asociativos según términos</t>
  </si>
  <si>
    <t>Municipios rurales de Colombia</t>
  </si>
  <si>
    <t>Familias campesinas, comunidades rurales, organizaciones y grupos étnicos según requisitos</t>
  </si>
  <si>
    <t>Productiva; económica; agroproductivo; social</t>
  </si>
  <si>
    <t>Seguridad alimentaria; mujeres rurales; juventud rural; agroecología; asociatividad</t>
  </si>
  <si>
    <t>Huertas comunitarias; unidades agroecológicas; fruver; cafés de origen; producción pecuaria menor</t>
  </si>
  <si>
    <t>MinAgricultura; alcaldías; asociaciones; SENA</t>
  </si>
  <si>
    <t>Exige residencia permanente y certificaciones locales o de autoridades étnicas.</t>
  </si>
  <si>
    <t>Revisar requisitos por comunidad y preparar certificaciones</t>
  </si>
  <si>
    <t>https://ruralidadparalavida.minagricultura.gov.co/convocatoria</t>
  </si>
  <si>
    <t>iNNpulsa Mujeres 2026</t>
  </si>
  <si>
    <t>iNNpulsa Colombia / MinCIT</t>
  </si>
  <si>
    <t>Convocatoria 2026 anunciada; verificar cupos y cortes</t>
  </si>
  <si>
    <t>Apertura marzo 2026; revisar cierre en portal</t>
  </si>
  <si>
    <t>Asistencia técnica, formación, acompañamiento y acceso a mercados</t>
  </si>
  <si>
    <t>Fortalecimiento de 5.900 mujeres según anuncio</t>
  </si>
  <si>
    <t>Mujeres de economía popular, rurales, población vulnerable, migrantes regularizadas, víctimas</t>
  </si>
  <si>
    <t>Económica; productiva; social; tecnológica</t>
  </si>
  <si>
    <t>Mujeres rurales; economías populares; comercialización; transformación productiva</t>
  </si>
  <si>
    <t>Fortalecimiento de emprendimientos de mujeres: turismo, alimentos, artesanías, café, piangua</t>
  </si>
  <si>
    <t>iNNpulsa; MinCIT; asociaciones de mujeres; SENA</t>
  </si>
  <si>
    <t>Requiere negocio con operación demostrable y criterios del programa.</t>
  </si>
  <si>
    <t>Mapear mujeres emprendedoras por comunidad con negocios activos</t>
  </si>
  <si>
    <t>https://www.innpulsacolombia.com/innpulsa-mujeres/</t>
  </si>
  <si>
    <t>Fondo Mujer Libre y Productiva - Ruta Micronegocios</t>
  </si>
  <si>
    <t>Fondo Mujer Libre y Productiva</t>
  </si>
  <si>
    <t>Activa</t>
  </si>
  <si>
    <t>Cierre: 5-jun-2026, 4:00 p.m.</t>
  </si>
  <si>
    <t>Formación, fortalecimiento y acompañamiento para micronegocios</t>
  </si>
  <si>
    <t>Ruta de fortalecimiento; verificar beneficios exactos</t>
  </si>
  <si>
    <t>Nacional según términos</t>
  </si>
  <si>
    <t>Mujeres con micronegocios; enfoque en autonomía económica</t>
  </si>
  <si>
    <t>Económica; social; productiva</t>
  </si>
  <si>
    <t>Mujeres rurales; economías populares; emprendimiento comunitario</t>
  </si>
  <si>
    <t>Fortalecimiento de micronegocios liderados por mujeres rurales del hábitat</t>
  </si>
  <si>
    <t>Fondo Mujer; asociaciones de mujeres; SENA; alcaldías</t>
  </si>
  <si>
    <t>Muy pertinente para unidades productivas de mujeres en comunidades rurales y étnicas.</t>
  </si>
  <si>
    <t>Postular o identificar beneficiarias antes del cierre</t>
  </si>
  <si>
    <t>https://fondomujer.gov.co/portfolio/convocatoria-para-la-seleccion-de-beneficiarias-para-participar-en-la-ruta-micronegocios-del-fondo-mujer-libre-y-productiva/</t>
  </si>
  <si>
    <t>CEPAL - Programa de impulso a bioeconomía y economía circular</t>
  </si>
  <si>
    <t>CEPAL</t>
  </si>
  <si>
    <t>Vigilar apertura/cortes 2026</t>
  </si>
  <si>
    <t>Según bases y plazos del programa</t>
  </si>
  <si>
    <t>Asistencia técnica / visibilidad / fortalecimiento</t>
  </si>
  <si>
    <t>No necesariamente capital directo; apoyo técnico y articulación</t>
  </si>
  <si>
    <t>América Latina</t>
  </si>
  <si>
    <t>Iniciativas de bioeconomía y economía circular</t>
  </si>
  <si>
    <t>Económica; productiva; ambiental; tecnológica</t>
  </si>
  <si>
    <t>Bioeconomía; economía circular; valor agregado; inclusión de género</t>
  </si>
  <si>
    <t>Empaques sostenibles; compostaje; cadenas de café/piangua; microtransformación rural</t>
  </si>
  <si>
    <t>Universidades; asociaciones; SENA; aliados de cooperación</t>
  </si>
  <si>
    <t>Aporta posicionamiento y fortalecimiento técnico para escalar iniciativas.</t>
  </si>
  <si>
    <t>Media</t>
  </si>
  <si>
    <t>Revisar elegibilidad y preparar fichas de iniciativas circulares</t>
  </si>
  <si>
    <t>2026-05-29</t>
  </si>
  <si>
    <t>https://www.cepal.org/es/notas/cepal-presenta-bases-plazos-programa-impulso-la-bioeconomia-economia-circular-iniciativas</t>
  </si>
  <si>
    <t>Comunidades Energéticas locales y territoriales</t>
  </si>
  <si>
    <t>Alcaldías / Minenergía / entidades territoriales</t>
  </si>
  <si>
    <t>Variable; convocatorias locales 2026</t>
  </si>
  <si>
    <t>Según ciudad/departamento</t>
  </si>
  <si>
    <t>Apoyo técnico o implementación energética</t>
  </si>
  <si>
    <t>Variable; pilotos y programas locales</t>
  </si>
  <si>
    <t>Municipal/departamental</t>
  </si>
  <si>
    <t>Hogares, JAC, organizaciones comunitarias, propiedades horizontales, comunidades</t>
  </si>
  <si>
    <t>Energética; social; tecnológica; ambiental</t>
  </si>
  <si>
    <t>Energía limpia; reducción factura; comunidades energéticas; huella de carbono</t>
  </si>
  <si>
    <t>Comunidades energéticas rurales; paneles solares en centros comunitarios; energía para agua y frío</t>
  </si>
  <si>
    <t>Alcaldías; empresas de energía; JAC; SENA; comunidades</t>
  </si>
  <si>
    <t>Requiere revisar convocatorias por municipio y disponibilidad de infraestructura.</t>
  </si>
  <si>
    <t>Crear alerta semanal por departamento y comunidad priorizada</t>
  </si>
  <si>
    <t>https://www.minenergia.gov.co/</t>
  </si>
  <si>
    <t>Cooperación internacional climática y biodiversidad: IKI, GIZ, PNUD, FAO, BID Lab, CAF</t>
  </si>
  <si>
    <t>Cooperación internacional</t>
  </si>
  <si>
    <t>Vigilancia permanente 2026</t>
  </si>
  <si>
    <t>Ventanas variables</t>
  </si>
  <si>
    <t>Cooperación técnica, donación o cofinanciación</t>
  </si>
  <si>
    <t>Variable según donante</t>
  </si>
  <si>
    <t>Nacional o regional, según convocatoria</t>
  </si>
  <si>
    <t>Comunidades vulnerables, étnicas, rurales, mujeres y jóvenes</t>
  </si>
  <si>
    <t>Ambiental; social; económica; energética; tecnológica; constructiva</t>
  </si>
  <si>
    <t>Adaptación climática; biodiversidad; bioeconomía; NBS; carbono; seguridad alimentaria</t>
  </si>
  <si>
    <t>Programa marco Hábitat como paquete escalable: vivienda resiliente + agua + energía + producción</t>
  </si>
  <si>
    <t>SENA; gobiernos locales; ONG; universidades; comunidades; cooperación alemana/europea</t>
  </si>
  <si>
    <t>Preparar portafolio bilingüe y fichas de subproyectos por componente.</t>
  </si>
  <si>
    <t>Crear tablero de vigilancia semanal y banco de perfiles en español/inglés</t>
  </si>
  <si>
    <t>https://www.international-climate-initiative.com/en/project-funding/</t>
  </si>
  <si>
    <t>Dashboard de Convocatorias 2026 - Proyecto Hábitat Rural Sostenible y Productivo</t>
  </si>
  <si>
    <t>Indicador</t>
  </si>
  <si>
    <t>Valor</t>
  </si>
  <si>
    <t>Componente</t>
  </si>
  <si>
    <t>Cantidad</t>
  </si>
  <si>
    <t>Observación</t>
  </si>
  <si>
    <t>Total convocatorias/programas</t>
  </si>
  <si>
    <t>Ambiental</t>
  </si>
  <si>
    <t>Conservación, clima y residuos</t>
  </si>
  <si>
    <t>Prioridad Alta</t>
  </si>
  <si>
    <t>Energética</t>
  </si>
  <si>
    <t>Comunidades energéticas y solar</t>
  </si>
  <si>
    <t>Prioridad Media-Alta</t>
  </si>
  <si>
    <t>Productiva</t>
  </si>
  <si>
    <t>Emprendimientos rurales</t>
  </si>
  <si>
    <t>Con enfoque comunidades étnicas</t>
  </si>
  <si>
    <t>Social</t>
  </si>
  <si>
    <t>Mujeres, jóvenes, comunidades</t>
  </si>
  <si>
    <t>Con enfoque energía</t>
  </si>
  <si>
    <t>Tecnológica</t>
  </si>
  <si>
    <t>I+D+i y monitoreo</t>
  </si>
  <si>
    <t>Recomendación operativa: usar esta matriz como tablero semanal. Priorizar filas marcadas como Alta y actualizar la columna 'Acción inmediata' cada viernes.</t>
  </si>
  <si>
    <t>Estado</t>
  </si>
  <si>
    <t>Abierta</t>
  </si>
  <si>
    <t>Equipo Económico</t>
  </si>
  <si>
    <t>En evaluación</t>
  </si>
  <si>
    <t>Equipo Técnico</t>
  </si>
  <si>
    <t>Baja</t>
  </si>
  <si>
    <t>Cerrada</t>
  </si>
  <si>
    <t>Pendiente</t>
  </si>
  <si>
    <t>Vigilar</t>
  </si>
  <si>
    <t>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</si>
</sst>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>
    <font>
      <sz val="11"/>
      <name val="Carlito"/>
    </font>
    <font>
      <b/>
      <sz val="11"/>
      <color rgb="FFFFFFFF"/>
      <name val="Carlito"/>
    </font>
    <font>
      <b/>
      <sz val="14"/>
      <color rgb="FFFFFFFF"/>
      <name val="Carlito"/>
    </font>
    <font>
      <b/>
      <sz val="11"/>
      <name val="Carlito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48235"/>
      </patternFill>
    </fill>
    <fill>
      <patternFill patternType="solid">
        <f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1" fillId="3" borderId="0" xfId="0" applyNumberFormat="1" applyFont="1" applyFill="1" applyBorder="1"/>
    <xf numFmtId="164" fontId="0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center"/>
    </xf>
    <xf numFmtId="0" fontId="0" fillId="0" borderId="0" xfId="0"/>
    <xf numFmtId="0" fontId="3" fillId="4" borderId="0" xfId="0" applyNumberFormat="1" applyFont="1" applyFill="1" applyBorder="1" applyAlignment="1">
      <alignment wrapText="1"/>
    </xf>
  </cellXfs>
  <cellStyles count="1">
    <cellStyle name="Normal" xfId="0" builtinId="0"/>
  </cellStyles>
  <dxfs count="3">
    <dxf>
      <fill>
        <patternFill patternType="solid">
          <bgColor rgb="FFD9EAF7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C6E0B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c:style val="2"/>
  <c:chart>
    <c:title>
      <c:tx>
        <c:rich>
          <a:bodyPr/>
          <a:lstStyle/>
          <a:p>
            <a:r>
              <a:rPr/>
              <a:t>Convocatorias por componente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Cantidad</c:v>
          </c:tx>
          <c:invertIfNegative val="1"/>
          <c:cat>
            <c:strRef>
              <c:f>Dashboard!$D$4:$D$8</c:f>
              <c:strCache>
                <c:ptCount val="5"/>
                <c:pt idx="0">
                  <c:v>Ambiental</c:v>
                </c:pt>
                <c:pt idx="1">
                  <c:v>Energética</c:v>
                </c:pt>
                <c:pt idx="2">
                  <c:v>Productiva</c:v>
                </c:pt>
                <c:pt idx="3">
                  <c:v>Social</c:v>
                </c:pt>
                <c:pt idx="4">
                  <c:v>Tecnológica</c:v>
                </c:pt>
              </c:strCache>
            </c:strRef>
          </c:cat>
          <c:val>
            <c:numRef>
              <c:f>Dashboard!$E$4:$E$8</c:f>
              <c:numCache>
                <c:formatCode>General</c:formatCode>
                <c:ptCount val="5"/>
                <c:pt idx="0">
                  <c:v>11</c:v>
                </c:pt>
                <c:pt idx="1">
                  <c:v>3</c:v>
                </c:pt>
                <c:pt idx="2">
                  <c:v>15</c:v>
                </c:pt>
                <c:pt idx="3">
                  <c:v>14</c:v>
                </c:pt>
                <c:pt idx="4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806528"/>
        <c:axId val="158154752"/>
      </c:barChart>
      <c:catAx>
        <c:axId val="142806528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majorTickMark val="none"/>
        <c:minorTickMark val="none"/>
        <c:tickLblPos val="nextTo"/>
        <c:crossAx val="158154752"/>
        <c:crosses val="autoZero"/>
        <c:auto val="1"/>
        <c:lblAlgn val="ctr"/>
        <c:lblOffset val="100"/>
        <c:noMultiLvlLbl val="0"/>
      </c:catAx>
      <c:valAx>
        <c:axId val="15815475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142806528"/>
        <c:crosses val="autoZero"/>
        <c:crossBetween val="between"/>
      </c:valAx>
    </c:plotArea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8</xdr:col>
      <xdr:colOff>0</xdr:colOff>
      <xdr:row>28</xdr:row>
      <xdr:rowOff>0</xdr:rowOff>
    </xdr:to>
    <xdr:graphicFrame macro="">
      <xdr:nvGraphicFramePr>
        <xdr:cNvPr id="2" nam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Convocatorias" displayName="TablaConvocatorias" ref="A1:S17">
  <tableColumns count="19">
    <tableColumn id="1" name="ID"/>
    <tableColumn id="2" name="Convocatoria / Programa"/>
    <tableColumn id="3" name="Entidad"/>
    <tableColumn id="4" name="Estado al 15-may-2026"/>
    <tableColumn id="5" name="Cierre / ventana"/>
    <tableColumn id="6" name="Tipo de apoyo"/>
    <tableColumn id="7" name="Monto / alcance"/>
    <tableColumn id="8" name="Territorio objetivo"/>
    <tableColumn id="9" name="Población objetivo"/>
    <tableColumn id="10" name="Componentes Hábitat que aplican"/>
    <tableColumn id="11" name="Líneas estratégicas compatibles"/>
    <tableColumn id="12" name="Ideas de proyecto para Hábitat"/>
    <tableColumn id="13" name="Aliados sugeridos"/>
    <tableColumn id="14" name="Requisitos / observaciones"/>
    <tableColumn id="15" name="Prioridad"/>
    <tableColumn id="16" name="Responsable"/>
    <tableColumn id="17" name="Acción inmediata"/>
    <tableColumn id="18" name="Fecha próxima revisión"/>
    <tableColumn id="19" name="Fuente ofici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12" workbookViewId="0"/>
  </sheetViews>
  <sheetFormatPr baseColWidth="10" defaultColWidth="9" defaultRowHeight="14.25"/>
  <cols>
    <col min="1" max="1" width="6" customWidth="1"/>
    <col min="2" max="2" width="32" customWidth="1"/>
    <col min="3" max="3" width="24" customWidth="1"/>
    <col min="4" max="4" width="22" customWidth="1"/>
    <col min="5" max="5" width="20" customWidth="1"/>
    <col min="6" max="6" width="22" customWidth="1"/>
    <col min="7" max="7" width="24" customWidth="1"/>
    <col min="8" max="8" width="22" customWidth="1"/>
    <col min="9" max="9" width="26" customWidth="1"/>
    <col min="10" max="11" width="35" customWidth="1"/>
    <col min="12" max="12" width="38" customWidth="1"/>
    <col min="13" max="13" width="28" customWidth="1"/>
    <col min="14" max="14" width="38" customWidth="1"/>
    <col min="15" max="15" width="14" customWidth="1"/>
    <col min="16" max="16" width="18" customWidth="1"/>
    <col min="17" max="17" width="30" customWidth="1"/>
    <col min="18" max="18" width="16" customWidth="1"/>
    <col min="19" max="19" width="40" customWidth="1"/>
  </cols>
  <sheetData>
    <row r="1" spans="1:19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57">
      <c r="A2" s="2">
        <v>1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  <c r="P2" s="2" t="s">
        <v>33</v>
      </c>
      <c r="Q2" s="2" t="s">
        <v>34</v>
      </c>
      <c r="R2" s="4" t="s">
        <v>35</v>
      </c>
      <c r="S2" s="2" t="s">
        <v>36</v>
      </c>
    </row>
    <row r="3" spans="1:19" ht="57">
      <c r="A3" s="2">
        <v>2</v>
      </c>
      <c r="B3" s="2" t="s">
        <v>37</v>
      </c>
      <c r="C3" s="2" t="s">
        <v>38</v>
      </c>
      <c r="D3" s="2" t="s">
        <v>39</v>
      </c>
      <c r="E3" s="2" t="s">
        <v>40</v>
      </c>
      <c r="F3" s="2" t="s">
        <v>41</v>
      </c>
      <c r="G3" s="2" t="s">
        <v>42</v>
      </c>
      <c r="H3" s="2" t="s">
        <v>43</v>
      </c>
      <c r="I3" s="2" t="s">
        <v>44</v>
      </c>
      <c r="J3" s="2" t="s">
        <v>45</v>
      </c>
      <c r="K3" s="2" t="s">
        <v>46</v>
      </c>
      <c r="L3" s="2" t="s">
        <v>47</v>
      </c>
      <c r="M3" s="2" t="s">
        <v>48</v>
      </c>
      <c r="N3" s="2" t="s">
        <v>49</v>
      </c>
      <c r="O3" s="2" t="s">
        <v>32</v>
      </c>
      <c r="P3" s="2" t="s">
        <v>33</v>
      </c>
      <c r="Q3" s="2" t="s">
        <v>50</v>
      </c>
      <c r="R3" s="4" t="s">
        <v>35</v>
      </c>
      <c r="S3" s="2" t="s">
        <v>51</v>
      </c>
    </row>
    <row r="4" spans="1:19" ht="42.75">
      <c r="A4" s="2">
        <v>3</v>
      </c>
      <c r="B4" s="2" t="s">
        <v>52</v>
      </c>
      <c r="C4" s="2" t="s">
        <v>38</v>
      </c>
      <c r="D4" s="2" t="s">
        <v>53</v>
      </c>
      <c r="E4" s="2" t="s">
        <v>54</v>
      </c>
      <c r="F4" s="2" t="s">
        <v>55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62</v>
      </c>
      <c r="N4" s="2" t="s">
        <v>63</v>
      </c>
      <c r="O4" s="2" t="s">
        <v>32</v>
      </c>
      <c r="P4" s="2" t="s">
        <v>33</v>
      </c>
      <c r="Q4" s="2" t="s">
        <v>64</v>
      </c>
      <c r="R4" s="4" t="s">
        <v>65</v>
      </c>
      <c r="S4" s="2" t="s">
        <v>66</v>
      </c>
    </row>
    <row r="5" spans="1:19" ht="42.75">
      <c r="A5" s="2">
        <v>4</v>
      </c>
      <c r="B5" s="2" t="s">
        <v>67</v>
      </c>
      <c r="C5" s="2" t="s">
        <v>38</v>
      </c>
      <c r="D5" s="2" t="s">
        <v>68</v>
      </c>
      <c r="E5" s="2" t="s">
        <v>69</v>
      </c>
      <c r="F5" s="2" t="s">
        <v>70</v>
      </c>
      <c r="G5" s="2" t="s">
        <v>71</v>
      </c>
      <c r="H5" s="2" t="s">
        <v>72</v>
      </c>
      <c r="I5" s="2" t="s">
        <v>73</v>
      </c>
      <c r="J5" s="2" t="s">
        <v>74</v>
      </c>
      <c r="K5" s="2" t="s">
        <v>75</v>
      </c>
      <c r="L5" s="2" t="s">
        <v>76</v>
      </c>
      <c r="M5" s="2" t="s">
        <v>77</v>
      </c>
      <c r="N5" s="2" t="s">
        <v>78</v>
      </c>
      <c r="O5" s="2" t="s">
        <v>32</v>
      </c>
      <c r="P5" s="2" t="s">
        <v>33</v>
      </c>
      <c r="Q5" s="2" t="s">
        <v>79</v>
      </c>
      <c r="R5" s="4" t="s">
        <v>80</v>
      </c>
      <c r="S5" s="2" t="s">
        <v>81</v>
      </c>
    </row>
    <row r="6" spans="1:19" ht="57">
      <c r="A6" s="2">
        <v>5</v>
      </c>
      <c r="B6" s="2" t="s">
        <v>82</v>
      </c>
      <c r="C6" s="2" t="s">
        <v>83</v>
      </c>
      <c r="D6" s="2" t="s">
        <v>84</v>
      </c>
      <c r="E6" s="2" t="s">
        <v>85</v>
      </c>
      <c r="F6" s="2" t="s">
        <v>86</v>
      </c>
      <c r="G6" s="2" t="s">
        <v>87</v>
      </c>
      <c r="H6" s="2" t="s">
        <v>88</v>
      </c>
      <c r="I6" s="2" t="s">
        <v>89</v>
      </c>
      <c r="J6" s="2" t="s">
        <v>90</v>
      </c>
      <c r="K6" s="2" t="s">
        <v>91</v>
      </c>
      <c r="L6" s="2" t="s">
        <v>92</v>
      </c>
      <c r="M6" s="2" t="s">
        <v>93</v>
      </c>
      <c r="N6" s="2" t="s">
        <v>94</v>
      </c>
      <c r="O6" s="2" t="s">
        <v>95</v>
      </c>
      <c r="P6" s="2" t="s">
        <v>33</v>
      </c>
      <c r="Q6" s="2" t="s">
        <v>96</v>
      </c>
      <c r="R6" s="4" t="s">
        <v>35</v>
      </c>
      <c r="S6" s="2" t="s">
        <v>97</v>
      </c>
    </row>
    <row r="7" spans="1:19" ht="57">
      <c r="A7" s="2">
        <v>6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32</v>
      </c>
      <c r="P7" s="2" t="s">
        <v>33</v>
      </c>
      <c r="Q7" s="2" t="s">
        <v>111</v>
      </c>
      <c r="R7" s="4" t="s">
        <v>35</v>
      </c>
      <c r="S7" s="2" t="s">
        <v>112</v>
      </c>
    </row>
    <row r="8" spans="1:19" ht="42.75">
      <c r="A8" s="2">
        <v>7</v>
      </c>
      <c r="B8" s="2" t="s">
        <v>113</v>
      </c>
      <c r="C8" s="2" t="s">
        <v>114</v>
      </c>
      <c r="D8" s="2" t="s">
        <v>115</v>
      </c>
      <c r="E8" s="2" t="s">
        <v>116</v>
      </c>
      <c r="F8" s="2" t="s">
        <v>117</v>
      </c>
      <c r="G8" s="2" t="s">
        <v>118</v>
      </c>
      <c r="H8" s="2" t="s">
        <v>119</v>
      </c>
      <c r="I8" s="2" t="s">
        <v>120</v>
      </c>
      <c r="J8" s="2" t="s">
        <v>121</v>
      </c>
      <c r="K8" s="2" t="s">
        <v>122</v>
      </c>
      <c r="L8" s="2" t="s">
        <v>123</v>
      </c>
      <c r="M8" s="2" t="s">
        <v>124</v>
      </c>
      <c r="N8" s="2" t="s">
        <v>125</v>
      </c>
      <c r="O8" s="2" t="s">
        <v>95</v>
      </c>
      <c r="P8" s="2" t="s">
        <v>33</v>
      </c>
      <c r="Q8" s="2" t="s">
        <v>126</v>
      </c>
      <c r="R8" s="4" t="s">
        <v>35</v>
      </c>
      <c r="S8" s="2" t="s">
        <v>127</v>
      </c>
    </row>
    <row r="9" spans="1:19" ht="57">
      <c r="A9" s="2">
        <v>8</v>
      </c>
      <c r="B9" s="2" t="s">
        <v>128</v>
      </c>
      <c r="C9" s="2" t="s">
        <v>129</v>
      </c>
      <c r="D9" s="2" t="s">
        <v>130</v>
      </c>
      <c r="E9" s="2" t="s">
        <v>131</v>
      </c>
      <c r="F9" s="2" t="s">
        <v>132</v>
      </c>
      <c r="G9" s="2" t="s">
        <v>133</v>
      </c>
      <c r="H9" s="2" t="s">
        <v>134</v>
      </c>
      <c r="I9" s="2" t="s">
        <v>135</v>
      </c>
      <c r="J9" s="2" t="s">
        <v>136</v>
      </c>
      <c r="K9" s="2" t="s">
        <v>137</v>
      </c>
      <c r="L9" s="2" t="s">
        <v>138</v>
      </c>
      <c r="M9" s="2" t="s">
        <v>139</v>
      </c>
      <c r="N9" s="2" t="s">
        <v>140</v>
      </c>
      <c r="O9" s="2" t="s">
        <v>95</v>
      </c>
      <c r="P9" s="2" t="s">
        <v>33</v>
      </c>
      <c r="Q9" s="2" t="s">
        <v>141</v>
      </c>
      <c r="R9" s="4" t="s">
        <v>35</v>
      </c>
      <c r="S9" s="2" t="s">
        <v>142</v>
      </c>
    </row>
    <row r="10" spans="1:19" ht="57">
      <c r="A10" s="2">
        <v>9</v>
      </c>
      <c r="B10" s="2" t="s">
        <v>143</v>
      </c>
      <c r="C10" s="2" t="s">
        <v>144</v>
      </c>
      <c r="D10" s="2" t="s">
        <v>145</v>
      </c>
      <c r="E10" s="2" t="s">
        <v>146</v>
      </c>
      <c r="F10" s="2" t="s">
        <v>147</v>
      </c>
      <c r="G10" s="2" t="s">
        <v>148</v>
      </c>
      <c r="H10" s="2" t="s">
        <v>149</v>
      </c>
      <c r="I10" s="2" t="s">
        <v>150</v>
      </c>
      <c r="J10" s="2" t="s">
        <v>151</v>
      </c>
      <c r="K10" s="2" t="s">
        <v>152</v>
      </c>
      <c r="L10" s="2" t="s">
        <v>153</v>
      </c>
      <c r="M10" s="2" t="s">
        <v>154</v>
      </c>
      <c r="N10" s="2" t="s">
        <v>155</v>
      </c>
      <c r="O10" s="2" t="s">
        <v>32</v>
      </c>
      <c r="P10" s="2" t="s">
        <v>33</v>
      </c>
      <c r="Q10" s="2" t="s">
        <v>156</v>
      </c>
      <c r="R10" s="4" t="s">
        <v>35</v>
      </c>
      <c r="S10" s="2" t="s">
        <v>157</v>
      </c>
    </row>
    <row r="11" spans="1:19" ht="57">
      <c r="A11" s="2">
        <v>10</v>
      </c>
      <c r="B11" s="2" t="s">
        <v>158</v>
      </c>
      <c r="C11" s="2" t="s">
        <v>144</v>
      </c>
      <c r="D11" s="2" t="s">
        <v>159</v>
      </c>
      <c r="E11" s="2" t="s">
        <v>160</v>
      </c>
      <c r="F11" s="2" t="s">
        <v>161</v>
      </c>
      <c r="G11" s="2" t="s">
        <v>162</v>
      </c>
      <c r="H11" s="2" t="s">
        <v>163</v>
      </c>
      <c r="I11" s="2" t="s">
        <v>164</v>
      </c>
      <c r="J11" s="2" t="s">
        <v>165</v>
      </c>
      <c r="K11" s="2" t="s">
        <v>166</v>
      </c>
      <c r="L11" s="2" t="s">
        <v>167</v>
      </c>
      <c r="M11" s="2" t="s">
        <v>168</v>
      </c>
      <c r="N11" s="2" t="s">
        <v>169</v>
      </c>
      <c r="O11" s="2" t="s">
        <v>32</v>
      </c>
      <c r="P11" s="2" t="s">
        <v>33</v>
      </c>
      <c r="Q11" s="2" t="s">
        <v>170</v>
      </c>
      <c r="R11" s="4" t="s">
        <v>35</v>
      </c>
      <c r="S11" s="2" t="s">
        <v>171</v>
      </c>
    </row>
    <row r="12" spans="1:19" ht="57">
      <c r="A12" s="2">
        <v>11</v>
      </c>
      <c r="B12" s="2" t="s">
        <v>172</v>
      </c>
      <c r="C12" s="2" t="s">
        <v>173</v>
      </c>
      <c r="D12" s="2" t="s">
        <v>174</v>
      </c>
      <c r="E12" s="2" t="s">
        <v>175</v>
      </c>
      <c r="F12" s="2" t="s">
        <v>176</v>
      </c>
      <c r="G12" s="2" t="s">
        <v>177</v>
      </c>
      <c r="H12" s="2" t="s">
        <v>178</v>
      </c>
      <c r="I12" s="2" t="s">
        <v>179</v>
      </c>
      <c r="J12" s="2" t="s">
        <v>180</v>
      </c>
      <c r="K12" s="2" t="s">
        <v>181</v>
      </c>
      <c r="L12" s="2" t="s">
        <v>182</v>
      </c>
      <c r="M12" s="2" t="s">
        <v>183</v>
      </c>
      <c r="N12" s="2" t="s">
        <v>184</v>
      </c>
      <c r="O12" s="2" t="s">
        <v>32</v>
      </c>
      <c r="P12" s="2" t="s">
        <v>33</v>
      </c>
      <c r="Q12" s="2" t="s">
        <v>185</v>
      </c>
      <c r="R12" s="4" t="s">
        <v>35</v>
      </c>
      <c r="S12" s="2" t="s">
        <v>186</v>
      </c>
    </row>
    <row r="13" spans="1:19" ht="57">
      <c r="A13" s="2">
        <v>12</v>
      </c>
      <c r="B13" s="2" t="s">
        <v>187</v>
      </c>
      <c r="C13" s="2" t="s">
        <v>188</v>
      </c>
      <c r="D13" s="2" t="s">
        <v>189</v>
      </c>
      <c r="E13" s="2" t="s">
        <v>190</v>
      </c>
      <c r="F13" s="2" t="s">
        <v>191</v>
      </c>
      <c r="G13" s="2" t="s">
        <v>192</v>
      </c>
      <c r="H13" s="2" t="s">
        <v>57</v>
      </c>
      <c r="I13" s="2" t="s">
        <v>193</v>
      </c>
      <c r="J13" s="2" t="s">
        <v>194</v>
      </c>
      <c r="K13" s="2" t="s">
        <v>195</v>
      </c>
      <c r="L13" s="2" t="s">
        <v>196</v>
      </c>
      <c r="M13" s="2" t="s">
        <v>197</v>
      </c>
      <c r="N13" s="2" t="s">
        <v>198</v>
      </c>
      <c r="O13" s="2" t="s">
        <v>95</v>
      </c>
      <c r="P13" s="2" t="s">
        <v>33</v>
      </c>
      <c r="Q13" s="2" t="s">
        <v>199</v>
      </c>
      <c r="R13" s="4" t="s">
        <v>35</v>
      </c>
      <c r="S13" s="2" t="s">
        <v>200</v>
      </c>
    </row>
    <row r="14" spans="1:19" ht="57">
      <c r="A14" s="2">
        <v>13</v>
      </c>
      <c r="B14" s="2" t="s">
        <v>201</v>
      </c>
      <c r="C14" s="2" t="s">
        <v>202</v>
      </c>
      <c r="D14" s="2" t="s">
        <v>203</v>
      </c>
      <c r="E14" s="2" t="s">
        <v>204</v>
      </c>
      <c r="F14" s="2" t="s">
        <v>205</v>
      </c>
      <c r="G14" s="2" t="s">
        <v>206</v>
      </c>
      <c r="H14" s="2" t="s">
        <v>207</v>
      </c>
      <c r="I14" s="2" t="s">
        <v>208</v>
      </c>
      <c r="J14" s="2" t="s">
        <v>209</v>
      </c>
      <c r="K14" s="2" t="s">
        <v>210</v>
      </c>
      <c r="L14" s="2" t="s">
        <v>211</v>
      </c>
      <c r="M14" s="2" t="s">
        <v>212</v>
      </c>
      <c r="N14" s="2" t="s">
        <v>213</v>
      </c>
      <c r="O14" s="2" t="s">
        <v>32</v>
      </c>
      <c r="P14" s="2" t="s">
        <v>33</v>
      </c>
      <c r="Q14" s="2" t="s">
        <v>214</v>
      </c>
      <c r="R14" s="4" t="s">
        <v>35</v>
      </c>
      <c r="S14" s="2" t="s">
        <v>215</v>
      </c>
    </row>
    <row r="15" spans="1:19" ht="42.75">
      <c r="A15" s="2">
        <v>14</v>
      </c>
      <c r="B15" s="2" t="s">
        <v>216</v>
      </c>
      <c r="C15" s="2" t="s">
        <v>217</v>
      </c>
      <c r="D15" s="2" t="s">
        <v>218</v>
      </c>
      <c r="E15" s="2" t="s">
        <v>219</v>
      </c>
      <c r="F15" s="2" t="s">
        <v>220</v>
      </c>
      <c r="G15" s="2" t="s">
        <v>221</v>
      </c>
      <c r="H15" s="2" t="s">
        <v>222</v>
      </c>
      <c r="I15" s="2" t="s">
        <v>223</v>
      </c>
      <c r="J15" s="2" t="s">
        <v>224</v>
      </c>
      <c r="K15" s="2" t="s">
        <v>225</v>
      </c>
      <c r="L15" s="2" t="s">
        <v>226</v>
      </c>
      <c r="M15" s="2" t="s">
        <v>227</v>
      </c>
      <c r="N15" s="2" t="s">
        <v>228</v>
      </c>
      <c r="O15" s="2" t="s">
        <v>229</v>
      </c>
      <c r="P15" s="2" t="s">
        <v>33</v>
      </c>
      <c r="Q15" s="2" t="s">
        <v>230</v>
      </c>
      <c r="R15" s="4" t="s">
        <v>231</v>
      </c>
      <c r="S15" s="2" t="s">
        <v>232</v>
      </c>
    </row>
    <row r="16" spans="1:19" ht="42.75">
      <c r="A16" s="2">
        <v>15</v>
      </c>
      <c r="B16" s="2" t="s">
        <v>233</v>
      </c>
      <c r="C16" s="2" t="s">
        <v>234</v>
      </c>
      <c r="D16" s="2" t="s">
        <v>235</v>
      </c>
      <c r="E16" s="2" t="s">
        <v>236</v>
      </c>
      <c r="F16" s="2" t="s">
        <v>237</v>
      </c>
      <c r="G16" s="2" t="s">
        <v>238</v>
      </c>
      <c r="H16" s="2" t="s">
        <v>239</v>
      </c>
      <c r="I16" s="2" t="s">
        <v>240</v>
      </c>
      <c r="J16" s="2" t="s">
        <v>241</v>
      </c>
      <c r="K16" s="2" t="s">
        <v>242</v>
      </c>
      <c r="L16" s="2" t="s">
        <v>243</v>
      </c>
      <c r="M16" s="2" t="s">
        <v>244</v>
      </c>
      <c r="N16" s="2" t="s">
        <v>245</v>
      </c>
      <c r="O16" s="2" t="s">
        <v>95</v>
      </c>
      <c r="P16" s="2" t="s">
        <v>33</v>
      </c>
      <c r="Q16" s="2" t="s">
        <v>246</v>
      </c>
      <c r="R16" s="4" t="s">
        <v>35</v>
      </c>
      <c r="S16" s="2" t="s">
        <v>247</v>
      </c>
    </row>
    <row r="17" spans="1:19" ht="42.75">
      <c r="A17" s="2">
        <v>16</v>
      </c>
      <c r="B17" s="2" t="s">
        <v>248</v>
      </c>
      <c r="C17" s="2" t="s">
        <v>249</v>
      </c>
      <c r="D17" s="2" t="s">
        <v>250</v>
      </c>
      <c r="E17" s="2" t="s">
        <v>251</v>
      </c>
      <c r="F17" s="2" t="s">
        <v>252</v>
      </c>
      <c r="G17" s="2" t="s">
        <v>253</v>
      </c>
      <c r="H17" s="2" t="s">
        <v>254</v>
      </c>
      <c r="I17" s="2" t="s">
        <v>255</v>
      </c>
      <c r="J17" s="2" t="s">
        <v>256</v>
      </c>
      <c r="K17" s="2" t="s">
        <v>257</v>
      </c>
      <c r="L17" s="2" t="s">
        <v>258</v>
      </c>
      <c r="M17" s="2" t="s">
        <v>259</v>
      </c>
      <c r="N17" s="2" t="s">
        <v>260</v>
      </c>
      <c r="O17" s="2" t="s">
        <v>32</v>
      </c>
      <c r="P17" s="2" t="s">
        <v>33</v>
      </c>
      <c r="Q17" s="2" t="s">
        <v>261</v>
      </c>
      <c r="R17" s="4" t="s">
        <v>35</v>
      </c>
      <c r="S17" s="2" t="s">
        <v>262</v>
      </c>
    </row>
  </sheetData>
  <conditionalFormatting sqref="O2:O17">
    <cfRule type="expression" dxfId="2" priority="1">
      <formula>O2="Alta"</formula>
    </cfRule>
    <cfRule type="expression" dxfId="1" priority="2">
      <formula>O2="Media-Alta"</formula>
    </cfRule>
    <cfRule type="expression" dxfId="0" priority="3">
      <formula>O2="Media"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>
          <x14:formula1>
            <xm:f>Listas!$A$2:$A$5</xm:f>
          </x14:formula1>
          <xm:sqref>O2:O17</xm:sqref>
        </x14:dataValidation>
        <x14:dataValidation type="list">
          <x14:formula1>
            <xm:f>Listas!$C$2:$C$5</xm:f>
          </x14:formula1>
          <xm:sqref>P2:P17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baseColWidth="10" defaultColWidth="9" defaultRowHeight="14.25"/>
  <cols>
    <col min="1" max="1" width="32" customWidth="1"/>
    <col min="2" max="2" width="16" customWidth="1"/>
    <col min="4" max="4" width="22" customWidth="1"/>
    <col min="5" max="5" width="12" customWidth="1"/>
    <col min="6" max="6" width="36" customWidth="1"/>
  </cols>
  <sheetData>
    <row r="1" spans="1:8" ht="18">
      <c r="A1" s="6" t="s">
        <v>263</v>
      </c>
      <c r="B1" s="7"/>
      <c r="C1" s="7"/>
      <c r="D1" s="7"/>
      <c r="E1" s="7"/>
      <c r="F1" s="7"/>
      <c r="G1" s="7"/>
      <c r="H1" s="7"/>
    </row>
    <row r="3" spans="1:8" ht="15">
      <c r="A3" s="3" t="s">
        <v>264</v>
      </c>
      <c r="B3" s="3" t="s">
        <v>265</v>
      </c>
      <c r="D3" s="3" t="s">
        <v>266</v>
      </c>
      <c r="E3" s="3" t="s">
        <v>267</v>
      </c>
      <c r="F3" s="3" t="s">
        <v>268</v>
      </c>
    </row>
    <row r="4" spans="1:8" ht="15">
      <c r="A4" s="5" t="s">
        <v>269</v>
      </c>
      <c r="B4">
        <f>COUNTA('Matriz Convocatorias 2026'!B2:B17)</f>
        <v>16</v>
      </c>
      <c r="D4" t="s">
        <v>270</v>
      </c>
      <c r="E4">
        <f>COUNTIF('Matriz Convocatorias 2026'!J2:J17,"*Ambiental*")</f>
        <v>11</v>
      </c>
      <c r="F4" t="s">
        <v>271</v>
      </c>
    </row>
    <row r="5" spans="1:8" ht="15">
      <c r="A5" s="5" t="s">
        <v>272</v>
      </c>
      <c r="B5">
        <f>COUNTIF('Matriz Convocatorias 2026'!O2:O17,"Alta")</f>
        <v>10</v>
      </c>
      <c r="D5" t="s">
        <v>273</v>
      </c>
      <c r="E5">
        <f>COUNTIF('Matriz Convocatorias 2026'!J2:J17,"*Energética*")</f>
        <v>3</v>
      </c>
      <c r="F5" t="s">
        <v>274</v>
      </c>
    </row>
    <row r="6" spans="1:8" ht="15">
      <c r="A6" s="5" t="s">
        <v>275</v>
      </c>
      <c r="B6">
        <f>COUNTIF('Matriz Convocatorias 2026'!O2:O17,"Media-Alta")</f>
        <v>5</v>
      </c>
      <c r="D6" t="s">
        <v>276</v>
      </c>
      <c r="E6">
        <f>COUNTIF('Matriz Convocatorias 2026'!J2:J17,"*Productiva*")+COUNTIF('Matriz Convocatorias 2026'!J2:J17,"*Agroproductivo*")</f>
        <v>15</v>
      </c>
      <c r="F6" t="s">
        <v>277</v>
      </c>
    </row>
    <row r="7" spans="1:8" ht="15">
      <c r="A7" s="5" t="s">
        <v>278</v>
      </c>
      <c r="B7">
        <f>COUNTIF('Matriz Convocatorias 2026'!K2:K17,"*Comunidades étnicas*")+COUNTIF('Matriz Convocatorias 2026'!I2:I17,"*étnic*")</f>
        <v>5</v>
      </c>
      <c r="D7" t="s">
        <v>279</v>
      </c>
      <c r="E7">
        <f>COUNTIF('Matriz Convocatorias 2026'!J2:J17,"*Social*")</f>
        <v>14</v>
      </c>
      <c r="F7" t="s">
        <v>280</v>
      </c>
    </row>
    <row r="8" spans="1:8" ht="15">
      <c r="A8" s="5" t="s">
        <v>281</v>
      </c>
      <c r="B8">
        <f>COUNTIF('Matriz Convocatorias 2026'!K2:K17,"*Energía*")+COUNTIF('Matriz Convocatorias 2026'!J2:J17,"*Energética*")</f>
        <v>5</v>
      </c>
      <c r="D8" t="s">
        <v>282</v>
      </c>
      <c r="E8">
        <f>COUNTIF('Matriz Convocatorias 2026'!J2:J17,"*Tecnológica*")</f>
        <v>7</v>
      </c>
      <c r="F8" t="s">
        <v>283</v>
      </c>
    </row>
    <row r="10" spans="1:8" ht="15">
      <c r="A10" s="8" t="s">
        <v>284</v>
      </c>
      <c r="B10" s="7"/>
      <c r="C10" s="7"/>
      <c r="D10" s="7"/>
      <c r="E10" s="7"/>
      <c r="F10" s="7"/>
      <c r="G10" s="7"/>
      <c r="H10" s="7"/>
    </row>
  </sheetData>
  <mergeCells count="2">
    <mergeCell ref="A1:H1"/>
    <mergeCell ref="A10:H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ColWidth="9" defaultRowHeight="14.25"/>
  <sheetData>
    <row r="1" spans="1:3" ht="15">
      <c r="A1" s="3" t="s">
        <v>14</v>
      </c>
      <c r="B1" s="3" t="s">
        <v>285</v>
      </c>
      <c r="C1" s="3" t="s">
        <v>15</v>
      </c>
    </row>
    <row r="2" spans="1:3">
      <c r="A2" t="s">
        <v>32</v>
      </c>
      <c r="B2" t="s">
        <v>286</v>
      </c>
      <c r="C2" t="s">
        <v>33</v>
      </c>
    </row>
    <row r="3" spans="1:3">
      <c r="A3" t="s">
        <v>95</v>
      </c>
      <c r="B3" t="s">
        <v>203</v>
      </c>
      <c r="C3" t="s">
        <v>287</v>
      </c>
    </row>
    <row r="4" spans="1:3">
      <c r="A4" t="s">
        <v>229</v>
      </c>
      <c r="B4" t="s">
        <v>288</v>
      </c>
      <c r="C4" t="s">
        <v>289</v>
      </c>
    </row>
    <row r="5" spans="1:3">
      <c r="A5" t="s">
        <v>290</v>
      </c>
      <c r="B5" t="s">
        <v>291</v>
      </c>
      <c r="C5" t="s">
        <v>292</v>
      </c>
    </row>
    <row r="6" spans="1:3">
      <c r="B6" t="s">
        <v>293</v>
      </c>
    </row>
    <row r="7" spans="1:3">
      <c r="B7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Convocatorias 2026</vt:lpstr>
      <vt:lpstr>Dashboard</vt:lpstr>
      <vt:lpstr>Listas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CESAR</cp:lastModifiedBy>
  <dcterms:modified xsi:type="dcterms:W3CDTF">2026-05-15T16:10:41Z</dcterms:modified>
</cp:coreProperties>
</file>